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T\Downloads\"/>
    </mc:Choice>
  </mc:AlternateContent>
  <bookViews>
    <workbookView xWindow="0" yWindow="0" windowWidth="15420" windowHeight="711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52511"/>
</workbook>
</file>

<file path=xl/calcChain.xml><?xml version="1.0" encoding="utf-8"?>
<calcChain xmlns="http://schemas.openxmlformats.org/spreadsheetml/2006/main">
  <c r="H11" i="1" l="1"/>
  <c r="J43" i="1" l="1"/>
  <c r="J44" i="1" s="1"/>
  <c r="I62" i="1"/>
  <c r="I61" i="1"/>
  <c r="I60" i="1"/>
  <c r="I59" i="1"/>
  <c r="I58" i="1"/>
  <c r="I57" i="1"/>
  <c r="I56" i="1"/>
  <c r="I55" i="1"/>
  <c r="I54" i="1"/>
  <c r="I53" i="1"/>
  <c r="I52" i="1"/>
  <c r="J52" i="1" s="1"/>
  <c r="J36" i="1"/>
  <c r="J23" i="1"/>
  <c r="J34" i="1" s="1"/>
  <c r="J37" i="1" s="1"/>
  <c r="J17" i="1"/>
  <c r="J18" i="1" s="1"/>
  <c r="J38" i="1" l="1"/>
  <c r="J39" i="1" s="1"/>
  <c r="J19" i="1"/>
  <c r="J45" i="1" s="1"/>
  <c r="J46" i="1" s="1"/>
  <c r="J62" i="1" s="1"/>
  <c r="J61" i="1" l="1"/>
  <c r="J60" i="1"/>
  <c r="J59" i="1"/>
  <c r="J58" i="1"/>
  <c r="J57" i="1"/>
  <c r="J56" i="1"/>
  <c r="J55" i="1"/>
  <c r="J54" i="1"/>
  <c r="J47" i="1"/>
  <c r="J53" i="1" s="1"/>
  <c r="J63" i="1" l="1"/>
  <c r="J64" i="1" s="1"/>
  <c r="J65" i="1" s="1"/>
  <c r="J66" i="1" s="1"/>
</calcChain>
</file>

<file path=xl/sharedStrings.xml><?xml version="1.0" encoding="utf-8"?>
<sst xmlns="http://schemas.openxmlformats.org/spreadsheetml/2006/main" count="169" uniqueCount="143">
  <si>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</si>
  <si>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</si>
  <si>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</si>
  <si>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</si>
  <si>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</si>
  <si>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</si>
  <si>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</si>
  <si>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</si>
  <si>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</si>
  <si>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</si>
  <si>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</si>
  <si>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</si>
  <si>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</si>
  <si>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</si>
  <si>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</si>
  <si>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</si>
  <si>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</si>
  <si>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</si>
  <si>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</si>
  <si>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</si>
  <si>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</si>
  <si>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</si>
  <si>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</si>
  <si>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</si>
  <si>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</si>
  <si>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</si>
  <si>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</si>
  <si>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</si>
  <si>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</si>
  <si>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</si>
  <si>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</si>
  <si>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</si>
  <si>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</si>
  <si>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</si>
  <si>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</si>
  <si>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</si>
  <si>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</si>
  <si>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</si>
  <si>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</si>
  <si>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</si>
  <si>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</si>
  <si>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</si>
  <si>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</si>
  <si>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</si>
  <si>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</si>
  <si>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</si>
  <si>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</si>
  <si>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</si>
  <si>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</si>
  <si>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</si>
  <si>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</si>
  <si>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</si>
  <si>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</si>
  <si>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</si>
  <si>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</si>
  <si>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</si>
  <si>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</si>
  <si>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</si>
  <si>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</si>
  <si>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</si>
  <si>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</si>
  <si>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</si>
  <si>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</si>
  <si>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</si>
  <si>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</si>
  <si>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</si>
  <si>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</si>
  <si>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</si>
  <si>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</si>
  <si>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</si>
  <si>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</si>
  <si>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</si>
  <si>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</si>
  <si>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</si>
  <si>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</si>
  <si>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</si>
  <si>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</si>
  <si>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</si>
  <si>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</si>
  <si>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</si>
  <si>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</si>
  <si>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</si>
  <si>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</si>
  <si>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</si>
  <si>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</si>
  <si>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</si>
  <si>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</si>
  <si>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</si>
  <si>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</si>
  <si>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</si>
  <si>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</si>
  <si>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</si>
  <si>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</si>
  <si>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</si>
  <si>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</si>
  <si>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</si>
  <si>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</si>
  <si>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</si>
  <si>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</si>
  <si>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</si>
  <si>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</si>
  <si>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Formato número: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</si>
  <si>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</si>
  <si>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</si>
  <si>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</si>
  <si>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</si>
  <si>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</si>
  <si>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</si>
  <si>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</si>
  <si>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</si>
  <si>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</si>
  <si>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</si>
  <si>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</si>
  <si>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</si>
  <si>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</si>
  <si>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</si>
  <si>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</si>
  <si>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</si>
  <si>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</si>
  <si>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</si>
  <si>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</si>
  <si>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</si>
  <si>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</si>
  <si>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</si>
  <si>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(2 Número de procedimiento de contratación)</t>
  </si>
  <si>
    <t>(3 Objeto de los trabajos)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</si>
  <si>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</si>
  <si>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</si>
  <si>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</si>
  <si>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</si>
  <si>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</si>
  <si>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</si>
  <si>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</si>
  <si>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</si>
  <si>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</si>
  <si>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</si>
  <si>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</si>
  <si>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</si>
  <si>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</si>
  <si>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</si>
  <si>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</si>
  <si>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</si>
  <si>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 xml:space="preserve">          1 Unidad Administrativa Responsabel de la Contratación)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</si>
</sst>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6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0" fillId="0" borderId="0" xfId="0" applyNumberFormat="1" applyBorder="1" applyAlignment="1">
      <alignment vertical="top" wrapText="1"/>
    </xf>
    <xf numFmtId="0" fontId="13" fillId="0" borderId="6" xfId="0" applyFont="1" applyBorder="1" applyAlignment="1">
      <alignment horizontal="left"/>
    </xf>
    <xf numFmtId="0" fontId="22" fillId="0" borderId="0" xfId="0" applyFont="1" applyAlignment="1">
      <alignment horizontal="right"/>
    </xf>
    <xf numFmtId="49" fontId="22" fillId="0" borderId="0" xfId="0" applyNumberFormat="1" applyFont="1" applyAlignment="1">
      <alignment horizontal="right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0" fillId="0" borderId="24" xfId="0" applyNumberForma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top" wrapText="1"/>
    </xf>
    <xf numFmtId="0" fontId="0" fillId="0" borderId="21" xfId="0" applyNumberFormat="1" applyBorder="1" applyAlignment="1">
      <alignment horizontal="center" vertical="top" wrapText="1"/>
    </xf>
    <xf numFmtId="0" fontId="0" fillId="0" borderId="25" xfId="0" applyNumberForma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0" borderId="23" xfId="0" applyNumberFormat="1" applyBorder="1" applyAlignment="1">
      <alignment horizontal="center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357188</xdr:colOff>
      <xdr:row>2</xdr:row>
      <xdr:rowOff>47625</xdr:rowOff>
    </xdr:from>
    <xdr:to>
      <xdr:col>2</xdr:col>
      <xdr:colOff>1643063</xdr:colOff>
      <xdr:row>5</xdr:row>
      <xdr:rowOff>166688</xdr:rowOff>
    </xdr:to>
    <xdr:pic>
      <xdr:nvPicPr>
        <xdr:cNvPr id="3" name="2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282" y="440531"/>
          <a:ext cx="1285875" cy="6905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O102"/>
  <sheetViews>
    <sheetView tabSelected="1" zoomScale="70" zoomScaleNormal="70" workbookViewId="0">
      <selection activeCell="N10" sqref="N10"/>
    </sheetView>
  </sheetViews>
  <sheetFormatPr baseColWidth="10" defaultRowHeight="15" x14ac:dyDescent="0.2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 x14ac:dyDescent="0.3">
      <c r="B1" s="67"/>
      <c r="J1" s="1" t="s">
        <v>101</v>
      </c>
    </row>
    <row r="2" spans="1:11" x14ac:dyDescent="0.25">
      <c r="A2" s="16"/>
      <c r="B2" s="61" t="s">
        <v>100</v>
      </c>
      <c r="C2" s="64"/>
      <c r="D2" s="35" t="s">
        <v>119</v>
      </c>
      <c r="E2" s="121" t="s">
        <v>124</v>
      </c>
      <c r="F2" s="121"/>
      <c r="G2" s="121"/>
      <c r="H2" s="121"/>
      <c r="I2" s="122"/>
      <c r="J2" s="62" t="s">
        <v>120</v>
      </c>
      <c r="K2" s="69" t="s">
        <v>126</v>
      </c>
    </row>
    <row r="3" spans="1:11" x14ac:dyDescent="0.25">
      <c r="A3" s="16"/>
      <c r="B3" s="119"/>
      <c r="C3" s="120"/>
      <c r="D3" s="129" t="s">
        <v>121</v>
      </c>
      <c r="E3" s="130"/>
      <c r="F3" s="130"/>
      <c r="G3" s="131" t="s">
        <v>125</v>
      </c>
      <c r="H3" s="131"/>
      <c r="I3" s="132"/>
      <c r="J3" s="70" t="s">
        <v>122</v>
      </c>
      <c r="K3" s="71" t="s">
        <v>127</v>
      </c>
    </row>
    <row r="4" spans="1:11" x14ac:dyDescent="0.25">
      <c r="A4" s="16"/>
      <c r="B4" s="100"/>
      <c r="C4" s="101"/>
      <c r="D4" s="96"/>
      <c r="E4" s="97"/>
      <c r="F4" s="97"/>
      <c r="G4" s="98"/>
      <c r="H4" s="98"/>
      <c r="I4" s="99"/>
      <c r="J4" s="102"/>
      <c r="K4" s="71"/>
    </row>
    <row r="5" spans="1:11" x14ac:dyDescent="0.25">
      <c r="A5" s="16"/>
      <c r="B5" s="100"/>
      <c r="C5" s="101"/>
      <c r="D5" s="96"/>
      <c r="E5" s="97"/>
      <c r="F5" s="97"/>
      <c r="G5" s="98"/>
      <c r="H5" s="98"/>
      <c r="I5" s="99"/>
      <c r="J5" s="102"/>
      <c r="K5" s="71"/>
    </row>
    <row r="6" spans="1:11" ht="15" customHeight="1" x14ac:dyDescent="0.25">
      <c r="B6" s="27"/>
      <c r="C6" s="65"/>
      <c r="D6" s="123"/>
      <c r="E6" s="124"/>
      <c r="F6" s="124"/>
      <c r="G6" s="124"/>
      <c r="H6" s="124"/>
      <c r="I6" s="125"/>
      <c r="J6" s="16"/>
      <c r="K6" s="8"/>
    </row>
    <row r="7" spans="1:11" ht="15.75" thickBot="1" x14ac:dyDescent="0.3">
      <c r="B7" s="103" t="s">
        <v>142</v>
      </c>
      <c r="C7" s="66"/>
      <c r="D7" s="126"/>
      <c r="E7" s="127"/>
      <c r="F7" s="127"/>
      <c r="G7" s="127"/>
      <c r="H7" s="127"/>
      <c r="I7" s="128"/>
      <c r="J7" s="63"/>
      <c r="K7" s="12"/>
    </row>
    <row r="8" spans="1:11" x14ac:dyDescent="0.25">
      <c r="A8" s="40"/>
      <c r="C8" s="60"/>
      <c r="D8" s="60"/>
      <c r="E8" s="60"/>
      <c r="F8" s="60"/>
      <c r="G8" s="60"/>
      <c r="H8" s="60"/>
      <c r="I8" s="60"/>
      <c r="J8" s="60"/>
      <c r="K8" s="60"/>
    </row>
    <row r="9" spans="1:11" ht="15.75" x14ac:dyDescent="0.25">
      <c r="B9" s="133" t="s">
        <v>0</v>
      </c>
      <c r="C9" s="133"/>
      <c r="D9" s="133"/>
      <c r="E9" s="133"/>
      <c r="F9" s="133"/>
      <c r="G9" s="133"/>
      <c r="H9" s="133"/>
      <c r="I9" s="133"/>
      <c r="J9" s="133"/>
      <c r="K9" s="133"/>
    </row>
    <row r="10" spans="1:11" x14ac:dyDescent="0.25">
      <c r="B10" s="43" t="s">
        <v>128</v>
      </c>
      <c r="C10" s="75" t="s">
        <v>129</v>
      </c>
      <c r="D10" s="95">
        <v>10000</v>
      </c>
      <c r="E10" s="93"/>
      <c r="F10" s="93"/>
      <c r="G10" s="76" t="s">
        <v>132</v>
      </c>
      <c r="H10" s="74" t="s">
        <v>136</v>
      </c>
      <c r="J10" s="3" t="s">
        <v>29</v>
      </c>
    </row>
    <row r="11" spans="1:11" x14ac:dyDescent="0.25">
      <c r="H11" s="94">
        <f>+D10</f>
        <v>10000</v>
      </c>
    </row>
    <row r="12" spans="1:11" ht="15.75" thickBot="1" x14ac:dyDescent="0.3">
      <c r="C12" s="1"/>
      <c r="D12" s="4"/>
      <c r="E12" s="4"/>
      <c r="F12" s="4"/>
      <c r="G12" s="4"/>
      <c r="H12" s="4"/>
      <c r="I12" s="4"/>
      <c r="J12" s="4"/>
      <c r="K12" s="4"/>
    </row>
    <row r="13" spans="1:11" ht="22.5" x14ac:dyDescent="0.25">
      <c r="B13" s="55" t="s">
        <v>30</v>
      </c>
      <c r="C13" s="56" t="s">
        <v>1</v>
      </c>
      <c r="D13" s="107" t="s">
        <v>2</v>
      </c>
      <c r="E13" s="107"/>
      <c r="F13" s="107"/>
      <c r="G13" s="57"/>
      <c r="H13" s="57"/>
      <c r="I13" s="57"/>
      <c r="J13" s="58" t="s">
        <v>3</v>
      </c>
      <c r="K13" s="59" t="s">
        <v>4</v>
      </c>
    </row>
    <row r="14" spans="1:11" x14ac:dyDescent="0.25">
      <c r="B14" s="54"/>
      <c r="C14" s="108" t="s">
        <v>5</v>
      </c>
      <c r="D14" s="109"/>
      <c r="E14" s="109"/>
      <c r="F14" s="109"/>
      <c r="G14" s="109"/>
      <c r="H14" s="109"/>
      <c r="I14" s="109"/>
      <c r="J14" s="109"/>
      <c r="K14" s="110"/>
    </row>
    <row r="15" spans="1:11" x14ac:dyDescent="0.25">
      <c r="B15" s="81" t="s">
        <v>42</v>
      </c>
      <c r="C15" s="5" t="s">
        <v>123</v>
      </c>
      <c r="D15" s="6"/>
      <c r="E15" s="6"/>
      <c r="F15" s="6"/>
      <c r="G15" s="6"/>
      <c r="H15" s="6"/>
      <c r="I15" s="73" t="s">
        <v>137</v>
      </c>
      <c r="J15" s="7">
        <v>365.25</v>
      </c>
      <c r="K15" s="8"/>
    </row>
    <row r="16" spans="1:11" x14ac:dyDescent="0.25">
      <c r="B16" s="81" t="s">
        <v>43</v>
      </c>
      <c r="C16" s="9" t="s">
        <v>32</v>
      </c>
      <c r="D16" s="6"/>
      <c r="E16" s="6"/>
      <c r="F16" s="6"/>
      <c r="G16" s="6"/>
      <c r="H16" s="6"/>
      <c r="I16" s="73" t="s">
        <v>74</v>
      </c>
      <c r="J16" s="7">
        <v>15</v>
      </c>
      <c r="K16" s="8" t="s">
        <v>6</v>
      </c>
    </row>
    <row r="17" spans="2:11" ht="15" customHeight="1" x14ac:dyDescent="0.25">
      <c r="B17" s="81" t="s">
        <v>44</v>
      </c>
      <c r="C17" s="9" t="s">
        <v>31</v>
      </c>
      <c r="D17" s="6"/>
      <c r="E17" s="6"/>
      <c r="F17" s="6"/>
      <c r="G17" s="6"/>
      <c r="H17" s="6"/>
      <c r="I17" s="73" t="s">
        <v>75</v>
      </c>
      <c r="J17" s="7">
        <f>6*0.25</f>
        <v>1.5</v>
      </c>
      <c r="K17" s="8" t="s">
        <v>7</v>
      </c>
    </row>
    <row r="18" spans="2:11" x14ac:dyDescent="0.25">
      <c r="B18" s="81" t="s">
        <v>33</v>
      </c>
      <c r="C18" s="10" t="s">
        <v>131</v>
      </c>
      <c r="D18" s="6"/>
      <c r="E18" s="6"/>
      <c r="F18" s="6"/>
      <c r="G18" s="6"/>
      <c r="H18" s="6"/>
      <c r="I18" s="73" t="s">
        <v>76</v>
      </c>
      <c r="J18" s="11">
        <f>SUM(J15:J17)</f>
        <v>381.75</v>
      </c>
      <c r="K18" s="8"/>
    </row>
    <row r="19" spans="2:11" x14ac:dyDescent="0.25">
      <c r="B19" s="81" t="s">
        <v>34</v>
      </c>
      <c r="C19" s="117" t="s">
        <v>70</v>
      </c>
      <c r="D19" s="118"/>
      <c r="E19" s="118"/>
      <c r="F19" s="118"/>
      <c r="G19" s="118"/>
      <c r="H19" s="118"/>
      <c r="I19" s="77" t="s">
        <v>77</v>
      </c>
      <c r="J19" s="46">
        <f>J18/J15</f>
        <v>1.0451745379876796</v>
      </c>
      <c r="K19" s="8"/>
    </row>
    <row r="20" spans="2:11" x14ac:dyDescent="0.25">
      <c r="B20" s="79"/>
      <c r="C20" s="111" t="s">
        <v>8</v>
      </c>
      <c r="D20" s="112"/>
      <c r="E20" s="112"/>
      <c r="F20" s="112"/>
      <c r="G20" s="112"/>
      <c r="H20" s="112"/>
      <c r="I20" s="112"/>
      <c r="J20" s="112"/>
      <c r="K20" s="113"/>
    </row>
    <row r="21" spans="2:11" ht="15" customHeight="1" x14ac:dyDescent="0.25">
      <c r="B21" s="80" t="s">
        <v>41</v>
      </c>
      <c r="C21" s="5" t="s">
        <v>9</v>
      </c>
      <c r="D21" s="6"/>
      <c r="E21" s="6"/>
      <c r="F21" s="6"/>
      <c r="G21" s="6"/>
      <c r="H21" s="6"/>
      <c r="I21" s="72" t="s">
        <v>78</v>
      </c>
      <c r="J21" s="7">
        <v>52</v>
      </c>
      <c r="K21" s="13" t="s">
        <v>10</v>
      </c>
    </row>
    <row r="22" spans="2:11" x14ac:dyDescent="0.25">
      <c r="B22" s="80" t="s">
        <v>40</v>
      </c>
      <c r="C22" s="5" t="s">
        <v>11</v>
      </c>
      <c r="D22" s="14"/>
      <c r="E22" s="14"/>
      <c r="F22" s="6"/>
      <c r="G22" s="6"/>
      <c r="H22" s="6"/>
      <c r="I22" s="72" t="s">
        <v>79</v>
      </c>
      <c r="J22" s="7">
        <v>6</v>
      </c>
      <c r="K22" s="13" t="s">
        <v>12</v>
      </c>
    </row>
    <row r="23" spans="2:11" x14ac:dyDescent="0.25">
      <c r="B23" s="80" t="s">
        <v>39</v>
      </c>
      <c r="C23" s="5" t="s">
        <v>13</v>
      </c>
      <c r="D23" s="6"/>
      <c r="E23" s="6"/>
      <c r="F23" s="6"/>
      <c r="G23" s="6"/>
      <c r="H23" s="6"/>
      <c r="I23" s="72" t="s">
        <v>80</v>
      </c>
      <c r="J23" s="7">
        <f>SUM(J24:J31)</f>
        <v>7.166666666666667</v>
      </c>
      <c r="K23" s="8"/>
    </row>
    <row r="24" spans="2:11" x14ac:dyDescent="0.25">
      <c r="B24" s="81"/>
      <c r="C24" s="15" t="s">
        <v>14</v>
      </c>
      <c r="D24" s="16"/>
      <c r="E24" s="16"/>
      <c r="F24" s="16"/>
      <c r="G24" s="16"/>
      <c r="H24" s="16"/>
      <c r="I24" s="78"/>
      <c r="J24" s="7">
        <v>1</v>
      </c>
      <c r="K24" s="13" t="s">
        <v>15</v>
      </c>
    </row>
    <row r="25" spans="2:11" x14ac:dyDescent="0.25">
      <c r="B25" s="81"/>
      <c r="C25" s="15" t="s">
        <v>130</v>
      </c>
      <c r="D25" s="16"/>
      <c r="E25" s="16"/>
      <c r="F25" s="16"/>
      <c r="G25" s="16"/>
      <c r="H25" s="16"/>
      <c r="I25" s="78"/>
      <c r="J25" s="7">
        <v>1</v>
      </c>
      <c r="K25" s="13" t="s">
        <v>15</v>
      </c>
    </row>
    <row r="26" spans="2:11" x14ac:dyDescent="0.25">
      <c r="B26" s="81"/>
      <c r="C26" s="15" t="s">
        <v>16</v>
      </c>
      <c r="D26" s="16"/>
      <c r="E26" s="16"/>
      <c r="F26" s="16"/>
      <c r="G26" s="16"/>
      <c r="H26" s="16"/>
      <c r="I26" s="78"/>
      <c r="J26" s="7">
        <v>1</v>
      </c>
      <c r="K26" s="13" t="s">
        <v>15</v>
      </c>
    </row>
    <row r="27" spans="2:11" x14ac:dyDescent="0.25">
      <c r="B27" s="81"/>
      <c r="C27" s="15" t="s">
        <v>17</v>
      </c>
      <c r="D27" s="16"/>
      <c r="E27" s="16"/>
      <c r="F27" s="16"/>
      <c r="G27" s="16"/>
      <c r="H27" s="16"/>
      <c r="I27" s="78"/>
      <c r="J27" s="7">
        <v>1</v>
      </c>
      <c r="K27" s="13" t="s">
        <v>15</v>
      </c>
    </row>
    <row r="28" spans="2:11" x14ac:dyDescent="0.25">
      <c r="B28" s="81"/>
      <c r="C28" s="15" t="s">
        <v>18</v>
      </c>
      <c r="D28" s="16"/>
      <c r="E28" s="16"/>
      <c r="F28" s="16"/>
      <c r="G28" s="16"/>
      <c r="H28" s="16"/>
      <c r="I28" s="78"/>
      <c r="J28" s="7">
        <v>1</v>
      </c>
      <c r="K28" s="13" t="s">
        <v>15</v>
      </c>
    </row>
    <row r="29" spans="2:11" x14ac:dyDescent="0.25">
      <c r="B29" s="81"/>
      <c r="C29" s="15" t="s">
        <v>19</v>
      </c>
      <c r="D29" s="16"/>
      <c r="E29" s="16"/>
      <c r="F29" s="16"/>
      <c r="G29" s="16"/>
      <c r="H29" s="16"/>
      <c r="I29" s="78"/>
      <c r="J29" s="7">
        <v>1</v>
      </c>
      <c r="K29" s="13" t="s">
        <v>15</v>
      </c>
    </row>
    <row r="30" spans="2:11" x14ac:dyDescent="0.25">
      <c r="B30" s="81"/>
      <c r="C30" s="15" t="s">
        <v>35</v>
      </c>
      <c r="D30" s="17"/>
      <c r="E30" s="17"/>
      <c r="F30" s="17"/>
      <c r="G30" s="17"/>
      <c r="H30" s="17"/>
      <c r="I30" s="78"/>
      <c r="J30" s="7">
        <v>1</v>
      </c>
      <c r="K30" s="13" t="s">
        <v>15</v>
      </c>
    </row>
    <row r="31" spans="2:11" x14ac:dyDescent="0.25">
      <c r="B31" s="81"/>
      <c r="C31" s="15" t="s">
        <v>140</v>
      </c>
      <c r="D31" s="16"/>
      <c r="E31" s="16"/>
      <c r="F31" s="16"/>
      <c r="G31" s="16"/>
      <c r="H31" s="16"/>
      <c r="I31" s="78"/>
      <c r="J31" s="7">
        <v>0.16666666666666666</v>
      </c>
      <c r="K31" s="13" t="s">
        <v>15</v>
      </c>
    </row>
    <row r="32" spans="2:11" x14ac:dyDescent="0.25">
      <c r="B32" s="80" t="s">
        <v>38</v>
      </c>
      <c r="C32" s="5" t="s">
        <v>104</v>
      </c>
      <c r="D32" s="6"/>
      <c r="E32" s="6"/>
      <c r="F32" s="6"/>
      <c r="G32" s="6"/>
      <c r="H32" s="6"/>
      <c r="I32" s="72" t="s">
        <v>81</v>
      </c>
      <c r="J32" s="7">
        <v>3</v>
      </c>
      <c r="K32" s="13" t="s">
        <v>20</v>
      </c>
    </row>
    <row r="33" spans="2:11" x14ac:dyDescent="0.25">
      <c r="B33" s="80" t="s">
        <v>37</v>
      </c>
      <c r="C33" s="5" t="s">
        <v>21</v>
      </c>
      <c r="D33" s="6"/>
      <c r="E33" s="6"/>
      <c r="F33" s="6"/>
      <c r="G33" s="6"/>
      <c r="H33" s="6"/>
      <c r="I33" s="72" t="s">
        <v>82</v>
      </c>
      <c r="J33" s="7">
        <v>2</v>
      </c>
      <c r="K33" s="13" t="s">
        <v>15</v>
      </c>
    </row>
    <row r="34" spans="2:11" x14ac:dyDescent="0.25">
      <c r="B34" s="80" t="s">
        <v>36</v>
      </c>
      <c r="C34" s="10" t="s">
        <v>45</v>
      </c>
      <c r="D34" s="21"/>
      <c r="E34" s="21"/>
      <c r="F34" s="21"/>
      <c r="G34" s="21"/>
      <c r="H34" s="21"/>
      <c r="I34" s="72" t="s">
        <v>83</v>
      </c>
      <c r="J34" s="11">
        <f>J21+J22+J23+J32+J33</f>
        <v>70.166666666666671</v>
      </c>
      <c r="K34" s="8"/>
    </row>
    <row r="35" spans="2:11" x14ac:dyDescent="0.25">
      <c r="B35" s="79"/>
      <c r="C35" s="111" t="s">
        <v>22</v>
      </c>
      <c r="D35" s="112"/>
      <c r="E35" s="112"/>
      <c r="F35" s="112"/>
      <c r="G35" s="112"/>
      <c r="H35" s="112"/>
      <c r="I35" s="112"/>
      <c r="J35" s="112"/>
      <c r="K35" s="113"/>
    </row>
    <row r="36" spans="2:11" x14ac:dyDescent="0.25">
      <c r="B36" s="81" t="s">
        <v>42</v>
      </c>
      <c r="C36" s="5" t="s">
        <v>71</v>
      </c>
      <c r="D36" s="18"/>
      <c r="E36" s="18"/>
      <c r="F36" s="18"/>
      <c r="G36" s="18"/>
      <c r="H36" s="18"/>
      <c r="I36" s="72" t="s">
        <v>137</v>
      </c>
      <c r="J36" s="19">
        <f>J15</f>
        <v>365.25</v>
      </c>
      <c r="K36" s="20"/>
    </row>
    <row r="37" spans="2:11" x14ac:dyDescent="0.25">
      <c r="B37" s="80" t="s">
        <v>36</v>
      </c>
      <c r="C37" s="5" t="s">
        <v>47</v>
      </c>
      <c r="D37" s="6"/>
      <c r="E37" s="6"/>
      <c r="F37" s="6"/>
      <c r="G37" s="6"/>
      <c r="H37" s="6"/>
      <c r="I37" s="72" t="s">
        <v>83</v>
      </c>
      <c r="J37" s="7">
        <f>J34</f>
        <v>70.166666666666671</v>
      </c>
      <c r="K37" s="8"/>
    </row>
    <row r="38" spans="2:11" x14ac:dyDescent="0.25">
      <c r="B38" s="81" t="s">
        <v>69</v>
      </c>
      <c r="C38" s="10" t="s">
        <v>46</v>
      </c>
      <c r="D38" s="11"/>
      <c r="E38" s="21"/>
      <c r="F38" s="11"/>
      <c r="G38" s="11"/>
      <c r="H38" s="11"/>
      <c r="I38" s="72" t="s">
        <v>84</v>
      </c>
      <c r="J38" s="11">
        <f>J36-J37</f>
        <v>295.08333333333331</v>
      </c>
      <c r="K38" s="8"/>
    </row>
    <row r="39" spans="2:11" x14ac:dyDescent="0.25">
      <c r="B39" s="81" t="s">
        <v>116</v>
      </c>
      <c r="C39" s="10" t="s">
        <v>135</v>
      </c>
      <c r="D39" s="6"/>
      <c r="E39" s="6"/>
      <c r="F39" s="6"/>
      <c r="G39" s="6"/>
      <c r="H39" s="6"/>
      <c r="I39" s="72" t="s">
        <v>85</v>
      </c>
      <c r="J39" s="11">
        <f>J18/J38</f>
        <v>1.2937023439706299</v>
      </c>
      <c r="K39" s="8"/>
    </row>
    <row r="40" spans="2:11" x14ac:dyDescent="0.25">
      <c r="B40" s="79"/>
      <c r="C40" s="111" t="s">
        <v>115</v>
      </c>
      <c r="D40" s="112"/>
      <c r="E40" s="112"/>
      <c r="F40" s="112"/>
      <c r="G40" s="112"/>
      <c r="H40" s="112"/>
      <c r="I40" s="112"/>
      <c r="J40" s="112"/>
      <c r="K40" s="113"/>
    </row>
    <row r="41" spans="2:11" x14ac:dyDescent="0.25">
      <c r="B41" s="81"/>
      <c r="C41" s="22" t="s">
        <v>23</v>
      </c>
      <c r="D41" s="6"/>
      <c r="E41" s="6"/>
      <c r="F41" s="6"/>
      <c r="G41" s="6"/>
      <c r="H41" s="6"/>
      <c r="I41" s="6"/>
      <c r="J41" s="7"/>
      <c r="K41" s="8"/>
    </row>
    <row r="42" spans="2:11" x14ac:dyDescent="0.25">
      <c r="B42" s="81" t="s">
        <v>48</v>
      </c>
      <c r="C42" s="15" t="s">
        <v>103</v>
      </c>
      <c r="D42" s="6"/>
      <c r="E42" s="6"/>
      <c r="F42" s="23"/>
      <c r="G42" s="23"/>
      <c r="H42" s="23"/>
      <c r="I42" s="72" t="s">
        <v>86</v>
      </c>
      <c r="J42" s="24">
        <v>62.33</v>
      </c>
      <c r="K42" s="8"/>
    </row>
    <row r="43" spans="2:11" x14ac:dyDescent="0.25">
      <c r="B43" s="81" t="s">
        <v>107</v>
      </c>
      <c r="C43" s="15" t="s">
        <v>50</v>
      </c>
      <c r="D43" s="6"/>
      <c r="E43" s="6"/>
      <c r="F43" s="6" t="s">
        <v>108</v>
      </c>
      <c r="G43" s="6"/>
      <c r="H43" s="6"/>
      <c r="I43" s="72" t="s">
        <v>87</v>
      </c>
      <c r="J43" s="24">
        <f>ROUND(D10*12/365,2)</f>
        <v>328.77</v>
      </c>
      <c r="K43" s="8"/>
    </row>
    <row r="44" spans="2:11" x14ac:dyDescent="0.25">
      <c r="B44" s="81" t="s">
        <v>141</v>
      </c>
      <c r="C44" s="15" t="s">
        <v>133</v>
      </c>
      <c r="D44" s="6"/>
      <c r="E44" s="6"/>
      <c r="F44" s="6"/>
      <c r="G44" s="6"/>
      <c r="H44" s="6"/>
      <c r="I44" s="72" t="s">
        <v>88</v>
      </c>
      <c r="J44" s="7">
        <f>J43/J42</f>
        <v>5.2746670944970315</v>
      </c>
      <c r="K44" s="8"/>
    </row>
    <row r="45" spans="2:11" x14ac:dyDescent="0.25">
      <c r="B45" s="81" t="s">
        <v>34</v>
      </c>
      <c r="C45" s="41" t="s">
        <v>105</v>
      </c>
      <c r="D45" s="16"/>
      <c r="E45" s="16"/>
      <c r="F45" s="16"/>
      <c r="G45" s="16"/>
      <c r="H45" s="16"/>
      <c r="I45" s="84" t="s">
        <v>77</v>
      </c>
      <c r="J45" s="26">
        <f>J19</f>
        <v>1.0451745379876796</v>
      </c>
      <c r="K45" s="8"/>
    </row>
    <row r="46" spans="2:11" x14ac:dyDescent="0.25">
      <c r="B46" s="81" t="s">
        <v>49</v>
      </c>
      <c r="C46" s="25" t="s">
        <v>106</v>
      </c>
      <c r="D46" s="16"/>
      <c r="E46" s="16"/>
      <c r="F46" s="16"/>
      <c r="G46" s="16"/>
      <c r="H46" s="16"/>
      <c r="I46" s="84" t="s">
        <v>89</v>
      </c>
      <c r="J46" s="16">
        <f>J45*J44</f>
        <v>5.5129477435297511</v>
      </c>
      <c r="K46" s="8"/>
    </row>
    <row r="47" spans="2:11" x14ac:dyDescent="0.25">
      <c r="B47" s="81" t="s">
        <v>58</v>
      </c>
      <c r="C47" s="25" t="s">
        <v>24</v>
      </c>
      <c r="D47" s="16"/>
      <c r="E47" s="16"/>
      <c r="F47" s="16"/>
      <c r="G47" s="16"/>
      <c r="H47" s="16"/>
      <c r="I47" s="84" t="s">
        <v>90</v>
      </c>
      <c r="J47" s="16">
        <f>J46-3</f>
        <v>2.5129477435297511</v>
      </c>
      <c r="K47" s="8"/>
    </row>
    <row r="48" spans="2:11" x14ac:dyDescent="0.25">
      <c r="B48" s="81"/>
      <c r="C48" s="27"/>
      <c r="D48" s="16"/>
      <c r="E48" s="16"/>
      <c r="F48" s="16"/>
      <c r="G48" s="16"/>
      <c r="H48" s="16"/>
      <c r="I48" s="85"/>
      <c r="J48" s="16"/>
      <c r="K48" s="8"/>
    </row>
    <row r="49" spans="2:15" x14ac:dyDescent="0.25">
      <c r="B49" s="81"/>
      <c r="C49" s="22"/>
      <c r="D49" s="6"/>
      <c r="E49" s="6"/>
      <c r="F49" s="6"/>
      <c r="G49" s="114" t="s">
        <v>25</v>
      </c>
      <c r="H49" s="114"/>
      <c r="I49" s="114"/>
      <c r="J49" s="7"/>
      <c r="K49" s="8"/>
    </row>
    <row r="50" spans="2:15" ht="25.5" x14ac:dyDescent="0.25">
      <c r="B50" s="81"/>
      <c r="C50" s="5"/>
      <c r="D50" s="28"/>
      <c r="E50" s="6"/>
      <c r="F50" s="29"/>
      <c r="G50" s="30" t="s">
        <v>26</v>
      </c>
      <c r="H50" s="30" t="s">
        <v>27</v>
      </c>
      <c r="I50" s="31" t="s">
        <v>110</v>
      </c>
      <c r="J50" s="32" t="s">
        <v>109</v>
      </c>
      <c r="K50" s="8"/>
      <c r="L50" s="91"/>
      <c r="M50" s="91"/>
    </row>
    <row r="51" spans="2:15" x14ac:dyDescent="0.25">
      <c r="B51" s="81"/>
      <c r="C51" s="15" t="s">
        <v>51</v>
      </c>
      <c r="D51" s="28"/>
      <c r="E51" s="6"/>
      <c r="F51" s="72" t="s">
        <v>91</v>
      </c>
      <c r="G51" s="30"/>
      <c r="H51" s="30"/>
      <c r="I51" s="31"/>
      <c r="J51" s="32"/>
      <c r="K51" s="8"/>
      <c r="L51" s="91"/>
      <c r="M51" s="91"/>
    </row>
    <row r="52" spans="2:15" x14ac:dyDescent="0.25">
      <c r="B52" s="81"/>
      <c r="C52" s="15" t="s">
        <v>52</v>
      </c>
      <c r="D52" s="6"/>
      <c r="E52" s="6"/>
      <c r="F52" s="72" t="s">
        <v>91</v>
      </c>
      <c r="G52" s="33">
        <v>0.20399999999999999</v>
      </c>
      <c r="H52" s="33"/>
      <c r="I52" s="33">
        <f>H52+G52</f>
        <v>0.20399999999999999</v>
      </c>
      <c r="J52" s="89">
        <f>I52</f>
        <v>0.20399999999999999</v>
      </c>
      <c r="K52" s="90" t="s">
        <v>59</v>
      </c>
      <c r="L52" s="91"/>
      <c r="M52" s="91"/>
    </row>
    <row r="53" spans="2:15" x14ac:dyDescent="0.25">
      <c r="B53" s="81"/>
      <c r="C53" s="15" t="s">
        <v>53</v>
      </c>
      <c r="D53" s="6"/>
      <c r="E53" s="6"/>
      <c r="F53" s="72" t="s">
        <v>91</v>
      </c>
      <c r="G53" s="33">
        <v>1.0999999999999999E-2</v>
      </c>
      <c r="H53" s="33">
        <v>4.0000000000000001E-3</v>
      </c>
      <c r="I53" s="33">
        <f t="shared" ref="I53:I61" si="0">H53+G53</f>
        <v>1.4999999999999999E-2</v>
      </c>
      <c r="J53" s="89">
        <f>I53*$J$47</f>
        <v>3.7694216152946262E-2</v>
      </c>
      <c r="K53" s="90" t="s">
        <v>59</v>
      </c>
      <c r="L53" s="91"/>
      <c r="M53" s="91"/>
    </row>
    <row r="54" spans="2:15" x14ac:dyDescent="0.25">
      <c r="B54" s="81"/>
      <c r="C54" s="15" t="s">
        <v>54</v>
      </c>
      <c r="D54" s="6"/>
      <c r="E54" s="6"/>
      <c r="F54" s="72" t="s">
        <v>91</v>
      </c>
      <c r="G54" s="33">
        <v>7.0000000000000001E-3</v>
      </c>
      <c r="H54" s="33">
        <v>2.5000000000000001E-3</v>
      </c>
      <c r="I54" s="33">
        <f t="shared" si="0"/>
        <v>9.4999999999999998E-3</v>
      </c>
      <c r="J54" s="89">
        <f t="shared" ref="J54:J61" si="1">I54*$J$46</f>
        <v>5.2373003563532632E-2</v>
      </c>
      <c r="K54" s="90" t="s">
        <v>60</v>
      </c>
      <c r="L54" s="91"/>
      <c r="M54" s="91"/>
    </row>
    <row r="55" spans="2:15" x14ac:dyDescent="0.25">
      <c r="B55" s="81"/>
      <c r="C55" s="15" t="s">
        <v>55</v>
      </c>
      <c r="D55" s="6"/>
      <c r="E55" s="6"/>
      <c r="F55" s="72" t="s">
        <v>91</v>
      </c>
      <c r="G55" s="33">
        <v>1.0500000000000001E-2</v>
      </c>
      <c r="H55" s="33">
        <v>3.7499999999999999E-3</v>
      </c>
      <c r="I55" s="33">
        <f t="shared" si="0"/>
        <v>1.4250000000000001E-2</v>
      </c>
      <c r="J55" s="89">
        <f t="shared" si="1"/>
        <v>7.8559505345298958E-2</v>
      </c>
      <c r="K55" s="90" t="s">
        <v>61</v>
      </c>
      <c r="L55" s="91"/>
      <c r="M55" s="91"/>
    </row>
    <row r="56" spans="2:15" x14ac:dyDescent="0.25">
      <c r="B56" s="81"/>
      <c r="C56" s="15" t="s">
        <v>56</v>
      </c>
      <c r="D56" s="16"/>
      <c r="E56" s="16"/>
      <c r="F56" s="72" t="s">
        <v>91</v>
      </c>
      <c r="G56" s="33">
        <v>1.7500000000000002E-2</v>
      </c>
      <c r="H56" s="33">
        <v>6.2500000000000003E-3</v>
      </c>
      <c r="I56" s="33">
        <f t="shared" si="0"/>
        <v>2.375E-2</v>
      </c>
      <c r="J56" s="89">
        <f t="shared" si="1"/>
        <v>0.1309325089088316</v>
      </c>
      <c r="K56" s="90" t="s">
        <v>62</v>
      </c>
      <c r="L56" s="91"/>
      <c r="M56" s="91"/>
    </row>
    <row r="57" spans="2:15" x14ac:dyDescent="0.25">
      <c r="B57" s="81"/>
      <c r="C57" s="15" t="s">
        <v>57</v>
      </c>
      <c r="D57" s="6"/>
      <c r="E57" s="6"/>
      <c r="F57" s="72" t="s">
        <v>91</v>
      </c>
      <c r="G57" s="33">
        <v>3.15E-2</v>
      </c>
      <c r="H57" s="33">
        <v>1.125E-2</v>
      </c>
      <c r="I57" s="33">
        <f t="shared" si="0"/>
        <v>4.2749999999999996E-2</v>
      </c>
      <c r="J57" s="89">
        <f t="shared" si="1"/>
        <v>0.23567851603589685</v>
      </c>
      <c r="K57" s="90" t="s">
        <v>63</v>
      </c>
      <c r="L57" s="91"/>
      <c r="M57" s="91"/>
    </row>
    <row r="58" spans="2:15" x14ac:dyDescent="0.25">
      <c r="B58" s="81"/>
      <c r="C58" s="15" t="s">
        <v>111</v>
      </c>
      <c r="D58" s="6"/>
      <c r="E58" s="6"/>
      <c r="F58" s="72" t="s">
        <v>91</v>
      </c>
      <c r="G58" s="33">
        <v>5.0000000000000001E-3</v>
      </c>
      <c r="H58" s="33"/>
      <c r="I58" s="33">
        <f t="shared" si="0"/>
        <v>5.0000000000000001E-3</v>
      </c>
      <c r="J58" s="89">
        <f t="shared" si="1"/>
        <v>2.7564738717648755E-2</v>
      </c>
      <c r="K58" s="90" t="s">
        <v>64</v>
      </c>
      <c r="L58" s="91"/>
      <c r="M58" s="91"/>
    </row>
    <row r="59" spans="2:15" x14ac:dyDescent="0.25">
      <c r="B59" s="81"/>
      <c r="C59" s="15" t="s">
        <v>113</v>
      </c>
      <c r="D59" s="6"/>
      <c r="E59" s="6"/>
      <c r="F59" s="72" t="s">
        <v>91</v>
      </c>
      <c r="G59" s="33">
        <v>0.01</v>
      </c>
      <c r="H59" s="33"/>
      <c r="I59" s="33">
        <f t="shared" si="0"/>
        <v>0.01</v>
      </c>
      <c r="J59" s="89">
        <f t="shared" si="1"/>
        <v>5.5129477435297509E-2</v>
      </c>
      <c r="K59" s="90" t="s">
        <v>65</v>
      </c>
      <c r="L59" s="91"/>
      <c r="M59" s="91"/>
    </row>
    <row r="60" spans="2:15" ht="26.25" x14ac:dyDescent="0.25">
      <c r="B60" s="81"/>
      <c r="C60" s="15" t="s">
        <v>112</v>
      </c>
      <c r="D60" s="6"/>
      <c r="E60" s="6"/>
      <c r="F60" s="72" t="s">
        <v>91</v>
      </c>
      <c r="G60" s="33">
        <v>0.05</v>
      </c>
      <c r="H60" s="33"/>
      <c r="I60" s="33">
        <f t="shared" si="0"/>
        <v>0.05</v>
      </c>
      <c r="J60" s="89">
        <f t="shared" si="1"/>
        <v>0.27564738717648757</v>
      </c>
      <c r="K60" s="92" t="s">
        <v>99</v>
      </c>
      <c r="L60" s="91"/>
      <c r="M60" s="91"/>
    </row>
    <row r="61" spans="2:15" x14ac:dyDescent="0.25">
      <c r="B61" s="81"/>
      <c r="C61" s="15" t="s">
        <v>114</v>
      </c>
      <c r="D61" s="6"/>
      <c r="E61" s="6"/>
      <c r="F61" s="72" t="s">
        <v>91</v>
      </c>
      <c r="G61" s="33">
        <v>0.02</v>
      </c>
      <c r="H61" s="33"/>
      <c r="I61" s="33">
        <f t="shared" si="0"/>
        <v>0.02</v>
      </c>
      <c r="J61" s="89">
        <f t="shared" si="1"/>
        <v>0.11025895487059502</v>
      </c>
      <c r="K61" s="90" t="s">
        <v>66</v>
      </c>
      <c r="L61" s="91"/>
      <c r="M61" s="91"/>
    </row>
    <row r="62" spans="2:15" x14ac:dyDescent="0.25">
      <c r="B62" s="81"/>
      <c r="C62" s="42" t="s">
        <v>72</v>
      </c>
      <c r="D62" s="43"/>
      <c r="E62" s="43"/>
      <c r="F62" s="72" t="s">
        <v>91</v>
      </c>
      <c r="G62" s="44">
        <v>0.02</v>
      </c>
      <c r="H62" s="44"/>
      <c r="I62" s="44">
        <f>H62+G62</f>
        <v>0.02</v>
      </c>
      <c r="J62" s="45">
        <f>J46*I62</f>
        <v>0.11025895487059502</v>
      </c>
      <c r="K62" s="13"/>
    </row>
    <row r="63" spans="2:15" x14ac:dyDescent="0.25">
      <c r="B63" s="81" t="s">
        <v>68</v>
      </c>
      <c r="C63" s="10" t="s">
        <v>28</v>
      </c>
      <c r="D63" s="47"/>
      <c r="E63" s="47"/>
      <c r="F63" s="84" t="s">
        <v>92</v>
      </c>
      <c r="G63" s="48"/>
      <c r="H63" s="48"/>
      <c r="I63" s="48"/>
      <c r="J63" s="49">
        <f>SUM(J52:J62)</f>
        <v>1.3180972630771302</v>
      </c>
      <c r="K63" s="90"/>
    </row>
    <row r="64" spans="2:15" x14ac:dyDescent="0.25">
      <c r="B64" s="79" t="s">
        <v>67</v>
      </c>
      <c r="C64" s="50" t="s">
        <v>134</v>
      </c>
      <c r="D64" s="51"/>
      <c r="E64" s="51"/>
      <c r="F64" s="51"/>
      <c r="G64" s="51"/>
      <c r="H64" s="51"/>
      <c r="I64" s="87" t="s">
        <v>93</v>
      </c>
      <c r="J64" s="52">
        <f>J63/J46</f>
        <v>0.23909119483748231</v>
      </c>
      <c r="K64" s="53"/>
      <c r="O64" s="68"/>
    </row>
    <row r="65" spans="2:15" x14ac:dyDescent="0.25">
      <c r="B65" s="81"/>
      <c r="C65" s="15" t="s">
        <v>117</v>
      </c>
      <c r="D65" s="16"/>
      <c r="E65" s="16"/>
      <c r="F65" s="16"/>
      <c r="G65" s="16"/>
      <c r="H65" s="16"/>
      <c r="I65" s="84" t="s">
        <v>94</v>
      </c>
      <c r="J65" s="34">
        <f>J64*J39</f>
        <v>0.30931283918398944</v>
      </c>
      <c r="K65" s="8"/>
      <c r="O65" s="68"/>
    </row>
    <row r="66" spans="2:15" ht="18.75" thickBot="1" x14ac:dyDescent="0.3">
      <c r="B66" s="86" t="s">
        <v>73</v>
      </c>
      <c r="C66" s="36" t="s">
        <v>118</v>
      </c>
      <c r="D66" s="37"/>
      <c r="E66" s="37"/>
      <c r="F66" s="37"/>
      <c r="G66" s="37"/>
      <c r="H66" s="37"/>
      <c r="I66" s="88" t="s">
        <v>95</v>
      </c>
      <c r="J66" s="38">
        <f>J65+J39</f>
        <v>1.6030151831546193</v>
      </c>
      <c r="K66" s="12"/>
      <c r="O66" s="68"/>
    </row>
    <row r="67" spans="2:15" x14ac:dyDescent="0.25">
      <c r="B67" s="82"/>
      <c r="O67" s="68"/>
    </row>
    <row r="68" spans="2:15" x14ac:dyDescent="0.25">
      <c r="B68" s="83" t="s">
        <v>97</v>
      </c>
      <c r="G68" s="115" t="s">
        <v>96</v>
      </c>
      <c r="H68" s="115"/>
      <c r="I68" s="115"/>
      <c r="J68" s="115"/>
      <c r="K68" s="115"/>
      <c r="O68" s="68"/>
    </row>
    <row r="69" spans="2:15" x14ac:dyDescent="0.25">
      <c r="B69" s="83" t="s">
        <v>98</v>
      </c>
      <c r="H69" s="39"/>
      <c r="I69" s="2"/>
      <c r="J69" s="2"/>
      <c r="K69" s="2"/>
      <c r="O69" s="68"/>
    </row>
    <row r="70" spans="2:15" x14ac:dyDescent="0.25">
      <c r="B70" s="83" t="s">
        <v>102</v>
      </c>
      <c r="C70" s="6"/>
      <c r="D70" s="6"/>
      <c r="E70" s="6"/>
      <c r="F70" s="6"/>
      <c r="G70" s="39"/>
      <c r="H70" s="39"/>
      <c r="I70" s="2"/>
      <c r="J70" s="2"/>
      <c r="K70" s="2"/>
      <c r="O70" s="68"/>
    </row>
    <row r="71" spans="2:15" x14ac:dyDescent="0.25">
      <c r="B71" s="82"/>
      <c r="C71" s="6"/>
      <c r="D71" s="6"/>
      <c r="E71" s="6"/>
      <c r="F71" s="6"/>
      <c r="G71" s="39"/>
      <c r="H71" s="39"/>
      <c r="I71" s="2"/>
      <c r="J71" s="2"/>
      <c r="K71" s="2"/>
      <c r="O71" s="68"/>
    </row>
    <row r="72" spans="2:15" x14ac:dyDescent="0.25">
      <c r="B72" s="82"/>
      <c r="C72" s="21"/>
      <c r="D72" s="6"/>
      <c r="E72" s="6"/>
      <c r="F72" s="6"/>
      <c r="G72" s="116" t="s">
        <v>138</v>
      </c>
      <c r="H72" s="116"/>
      <c r="I72" s="116"/>
      <c r="J72" s="116"/>
      <c r="K72" s="116"/>
      <c r="O72" s="68"/>
    </row>
    <row r="73" spans="2:15" x14ac:dyDescent="0.25">
      <c r="B73" s="82"/>
      <c r="G73" s="106" t="s">
        <v>139</v>
      </c>
      <c r="H73" s="106"/>
      <c r="I73" s="106"/>
      <c r="J73" s="106"/>
      <c r="K73" s="106"/>
    </row>
    <row r="74" spans="2:15" x14ac:dyDescent="0.25">
      <c r="B74" s="82"/>
    </row>
    <row r="75" spans="2:15" x14ac:dyDescent="0.25">
      <c r="B75" s="82"/>
    </row>
    <row r="76" spans="2:15" x14ac:dyDescent="0.25">
      <c r="B76" s="82"/>
      <c r="O76" s="68"/>
    </row>
    <row r="77" spans="2:15" x14ac:dyDescent="0.25">
      <c r="B77" s="82"/>
      <c r="K77" s="104"/>
      <c r="O77" s="68"/>
    </row>
    <row r="78" spans="2:15" x14ac:dyDescent="0.25">
      <c r="B78" s="82"/>
      <c r="K78" s="105"/>
    </row>
    <row r="79" spans="2:15" x14ac:dyDescent="0.25">
      <c r="B79" s="82"/>
    </row>
    <row r="80" spans="2:15" x14ac:dyDescent="0.25">
      <c r="B80" s="82"/>
    </row>
    <row r="81" spans="2:2" x14ac:dyDescent="0.25">
      <c r="B81" s="82"/>
    </row>
    <row r="82" spans="2:2" x14ac:dyDescent="0.25">
      <c r="B82" s="82"/>
    </row>
    <row r="83" spans="2:2" x14ac:dyDescent="0.25">
      <c r="B83" s="82"/>
    </row>
    <row r="84" spans="2:2" x14ac:dyDescent="0.25">
      <c r="B84" s="82"/>
    </row>
    <row r="85" spans="2:2" x14ac:dyDescent="0.25">
      <c r="B85" s="82"/>
    </row>
    <row r="86" spans="2:2" x14ac:dyDescent="0.25">
      <c r="B86" s="82"/>
    </row>
    <row r="87" spans="2:2" x14ac:dyDescent="0.25">
      <c r="B87" s="82"/>
    </row>
    <row r="88" spans="2:2" x14ac:dyDescent="0.25">
      <c r="B88" s="82"/>
    </row>
    <row r="89" spans="2:2" x14ac:dyDescent="0.25">
      <c r="B89" s="82"/>
    </row>
    <row r="90" spans="2:2" x14ac:dyDescent="0.25">
      <c r="B90" s="82"/>
    </row>
    <row r="91" spans="2:2" x14ac:dyDescent="0.25">
      <c r="B91" s="82"/>
    </row>
    <row r="92" spans="2:2" x14ac:dyDescent="0.25">
      <c r="B92" s="82"/>
    </row>
    <row r="93" spans="2:2" x14ac:dyDescent="0.25">
      <c r="B93" s="82"/>
    </row>
    <row r="94" spans="2:2" x14ac:dyDescent="0.25">
      <c r="B94" s="82"/>
    </row>
    <row r="95" spans="2:2" x14ac:dyDescent="0.25">
      <c r="B95" s="82"/>
    </row>
    <row r="96" spans="2:2" x14ac:dyDescent="0.25">
      <c r="B96" s="82"/>
    </row>
    <row r="97" spans="2:2" x14ac:dyDescent="0.25">
      <c r="B97" s="82"/>
    </row>
    <row r="98" spans="2:2" x14ac:dyDescent="0.25">
      <c r="B98" s="82"/>
    </row>
    <row r="99" spans="2:2" x14ac:dyDescent="0.25">
      <c r="B99" s="82"/>
    </row>
    <row r="100" spans="2:2" x14ac:dyDescent="0.25">
      <c r="B100" s="82"/>
    </row>
    <row r="101" spans="2:2" x14ac:dyDescent="0.25">
      <c r="B101" s="82"/>
    </row>
    <row r="102" spans="2:2" x14ac:dyDescent="0.25">
      <c r="B102" s="82"/>
    </row>
  </sheetData>
  <mergeCells count="16">
    <mergeCell ref="E2:I2"/>
    <mergeCell ref="D6:I7"/>
    <mergeCell ref="D3:F3"/>
    <mergeCell ref="G3:I3"/>
    <mergeCell ref="B9:K9"/>
    <mergeCell ref="B3:C3"/>
    <mergeCell ref="G73:K73"/>
    <mergeCell ref="D13:F13"/>
    <mergeCell ref="C14:K14"/>
    <mergeCell ref="C20:K20"/>
    <mergeCell ref="C35:K35"/>
    <mergeCell ref="C40:K40"/>
    <mergeCell ref="G49:I49"/>
    <mergeCell ref="G68:K68"/>
    <mergeCell ref="G72:K72"/>
    <mergeCell ref="C19:H19"/>
  </mergeCells>
  <pageMargins left="0.70866141732283472" right="0.70866141732283472" top="1.3385826771653544" bottom="1.1417322834645669" header="0.31496062992125984" footer="0.31496062992125984"/>
  <pageSetup scale="53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SCT</cp:lastModifiedBy>
  <cp:lastPrinted>2013-01-05T07:18:36Z</cp:lastPrinted>
  <dcterms:created xsi:type="dcterms:W3CDTF">2010-02-08T21:23:22Z</dcterms:created>
  <dcterms:modified xsi:type="dcterms:W3CDTF">2015-11-14T01:11:42Z</dcterms:modified>
</cp:coreProperties>
</file>